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1'!$A$5:$M$30</definedName>
    <definedName name="_xlnm.Print_Area" localSheetId="0">'лист 1'!$A$1:$G$30</definedName>
  </definedNames>
  <calcPr calcId="145621"/>
</workbook>
</file>

<file path=xl/calcChain.xml><?xml version="1.0" encoding="utf-8"?>
<calcChain xmlns="http://schemas.openxmlformats.org/spreadsheetml/2006/main">
  <c r="G30" i="7" l="1"/>
  <c r="F30" i="7"/>
  <c r="E30" i="7"/>
  <c r="D30" i="7"/>
  <c r="C30" i="7"/>
  <c r="C14" i="7"/>
  <c r="C6" i="7" l="1"/>
  <c r="G14" i="7" l="1"/>
  <c r="F14" i="7"/>
  <c r="E14" i="7"/>
  <c r="D14" i="7"/>
  <c r="G6" i="7"/>
  <c r="F6" i="7"/>
  <c r="E6" i="7"/>
  <c r="D6" i="7"/>
</calcChain>
</file>

<file path=xl/sharedStrings.xml><?xml version="1.0" encoding="utf-8"?>
<sst xmlns="http://schemas.openxmlformats.org/spreadsheetml/2006/main" count="57" uniqueCount="57">
  <si>
    <t>Наименование</t>
  </si>
  <si>
    <t>Целевая статья</t>
  </si>
  <si>
    <t>Итого</t>
  </si>
  <si>
    <t>Подпрограмма "Народное творчество и культурно-досуговое деятельность"</t>
  </si>
  <si>
    <t>15 3 00 00000</t>
  </si>
  <si>
    <t>Муниципальная программа "Комплектование книжных фондов библиотек муниципальных образований"</t>
  </si>
  <si>
    <t>16 0 00 00000</t>
  </si>
  <si>
    <t>15 0 00 00000</t>
  </si>
  <si>
    <t>10 0 00 00000</t>
  </si>
  <si>
    <t>10 1 00 00000</t>
  </si>
  <si>
    <t>28 0 00 00000</t>
  </si>
  <si>
    <t>33 0 00 00000</t>
  </si>
  <si>
    <t>14 0 00 00000</t>
  </si>
  <si>
    <t>37 0 00 00000</t>
  </si>
  <si>
    <t>Подпрограмма "Библиотеки"</t>
  </si>
  <si>
    <t>15 2 00 00000</t>
  </si>
  <si>
    <t>35 0 00 00000</t>
  </si>
  <si>
    <t>26 0 00 00000</t>
  </si>
  <si>
    <t>10 2 00 00000</t>
  </si>
  <si>
    <t>Подпрограмма "Обеспечение деятельности учреждений дополнительного образования"</t>
  </si>
  <si>
    <t>Подпрограмма "Финансовое обеспечение мероприятий"</t>
  </si>
  <si>
    <t>10 3 00 00000</t>
  </si>
  <si>
    <t>10 4 00 00000</t>
  </si>
  <si>
    <t>Подпрограмма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</si>
  <si>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</si>
  <si>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</si>
  <si>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</si>
  <si>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18 0 00 00000</t>
  </si>
  <si>
    <t>19 0 00 00000</t>
  </si>
  <si>
    <t>20 0 00 00000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</si>
  <si>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</si>
  <si>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25 0 00 00000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</si>
  <si>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</si>
  <si>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</si>
  <si>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</si>
  <si>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</si>
  <si>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</si>
  <si>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</si>
  <si>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</si>
  <si>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</si>
  <si>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Подпрограмма  "Обеспечение деятельности учреждений культуры и кино"</t>
  </si>
  <si>
    <t>15 7 00 00000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</si>
  <si>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</si>
  <si>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</si>
  <si>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</si>
  <si>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</si>
  <si>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34 0 00 00000</t>
  </si>
  <si>
    <t>2025 год (прогнозно)</t>
  </si>
  <si>
    <t>2024 год (прогнозно)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</si>
  <si>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</si>
  <si>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</si>
  <si>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Муниципальная программа "Проведение комплексных кадастровых работ на территории Дергачевского муниципального района на 2022-2024 год "</t>
  </si>
  <si>
    <t>12 0 00 00000</t>
  </si>
  <si>
    <t>Сведения о планируемых расходах на реализацию муниципальных программ Дергачевского муниципального района</t>
  </si>
  <si>
    <t>2022 год (отчет)</t>
  </si>
  <si>
    <t>2023 год (оценка)</t>
  </si>
  <si>
    <t>2026 год (прогнозно)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</si>
</sst>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7" fontId="5" fillId="0" borderId="0" applyBorder="0" applyProtection="0"/>
  </cellStyleXfs>
  <cellXfs count="52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4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0" fontId="1" fillId="2" borderId="0" xfId="0" applyFont="1" applyFill="1"/>
    <xf numFmtId="0" fontId="0" fillId="2" borderId="0" xfId="0" applyFill="1"/>
    <xf numFmtId="164" fontId="1" fillId="2" borderId="0" xfId="0" applyNumberFormat="1" applyFont="1" applyFill="1"/>
    <xf numFmtId="0" fontId="0" fillId="3" borderId="0" xfId="0" applyFill="1"/>
    <xf numFmtId="0" fontId="7" fillId="0" borderId="4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justify"/>
    </xf>
    <xf numFmtId="164" fontId="10" fillId="2" borderId="1" xfId="0" applyNumberFormat="1" applyFont="1" applyFill="1" applyBorder="1" applyAlignment="1"/>
    <xf numFmtId="0" fontId="12" fillId="2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horizontal="justify"/>
    </xf>
    <xf numFmtId="0" fontId="8" fillId="2" borderId="4" xfId="0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wrapText="1"/>
    </xf>
    <xf numFmtId="164" fontId="8" fillId="2" borderId="2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/>
    <xf numFmtId="164" fontId="9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justify"/>
    </xf>
    <xf numFmtId="0" fontId="6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vertical="center"/>
    </xf>
    <xf numFmtId="164" fontId="9" fillId="2" borderId="1" xfId="0" applyNumberFormat="1" applyFont="1" applyFill="1" applyBorder="1" applyAlignment="1"/>
    <xf numFmtId="164" fontId="8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="91" zoomScaleSheetLayoutView="91" workbookViewId="0">
      <selection activeCell="G31" sqref="G31"/>
    </sheetView>
  </sheetViews>
  <sheetFormatPr defaultColWidth="9.109375" defaultRowHeight="15.6" x14ac:dyDescent="0.3"/>
  <cols>
    <col min="1" max="1" width="51.109375" style="1" customWidth="1"/>
    <col min="2" max="2" width="16" style="3" customWidth="1"/>
    <col min="3" max="3" width="12.109375" style="3" customWidth="1"/>
    <col min="4" max="4" width="9.5546875" style="1" customWidth="1"/>
    <col min="5" max="5" width="12.33203125" style="4" customWidth="1"/>
    <col min="6" max="6" width="12.5546875" style="4" customWidth="1"/>
    <col min="7" max="7" width="13.109375" style="4" customWidth="1"/>
    <col min="8" max="8" width="11" style="1" customWidth="1"/>
    <col min="9" max="16384" width="9.109375" style="1"/>
  </cols>
  <sheetData>
    <row r="1" spans="1:7" ht="65.25" customHeight="1" x14ac:dyDescent="0.3">
      <c r="A1" s="45" t="s">
        <v>53</v>
      </c>
      <c r="B1" s="45"/>
      <c r="C1" s="45"/>
      <c r="D1" s="45"/>
      <c r="E1" s="45"/>
      <c r="F1" s="45"/>
      <c r="G1" s="45"/>
    </row>
    <row r="2" spans="1:7" ht="14.4" x14ac:dyDescent="0.3">
      <c r="A2" s="45"/>
      <c r="B2" s="45"/>
      <c r="C2" s="45"/>
      <c r="D2" s="45"/>
      <c r="E2" s="45"/>
      <c r="F2" s="45"/>
      <c r="G2" s="45"/>
    </row>
    <row r="3" spans="1:7" ht="15.75" customHeight="1" x14ac:dyDescent="0.3">
      <c r="A3" s="47" t="s">
        <v>0</v>
      </c>
      <c r="B3" s="48" t="s">
        <v>1</v>
      </c>
      <c r="C3" s="50" t="s">
        <v>54</v>
      </c>
      <c r="D3" s="49" t="s">
        <v>55</v>
      </c>
      <c r="E3" s="46" t="s">
        <v>48</v>
      </c>
      <c r="F3" s="46" t="s">
        <v>47</v>
      </c>
      <c r="G3" s="46" t="s">
        <v>56</v>
      </c>
    </row>
    <row r="4" spans="1:7" ht="29.25" customHeight="1" x14ac:dyDescent="0.3">
      <c r="A4" s="47"/>
      <c r="B4" s="48"/>
      <c r="C4" s="51"/>
      <c r="D4" s="49"/>
      <c r="E4" s="46"/>
      <c r="F4" s="46"/>
      <c r="G4" s="46"/>
    </row>
    <row r="5" spans="1:7" ht="15" x14ac:dyDescent="0.25">
      <c r="A5" s="9">
        <v>1</v>
      </c>
      <c r="B5" s="10">
        <v>4</v>
      </c>
      <c r="C5" s="10"/>
      <c r="D5" s="10">
        <v>5</v>
      </c>
      <c r="E5" s="11">
        <v>6</v>
      </c>
      <c r="F5" s="11">
        <v>7</v>
      </c>
      <c r="G5" s="11">
        <v>8</v>
      </c>
    </row>
    <row r="6" spans="1:7" s="5" customFormat="1" ht="28.2" x14ac:dyDescent="0.3">
      <c r="A6" s="12" t="s">
        <v>34</v>
      </c>
      <c r="B6" s="13" t="s">
        <v>8</v>
      </c>
      <c r="C6" s="13">
        <f>C7+C8+C9+C10</f>
        <v>82997.000000000015</v>
      </c>
      <c r="D6" s="13">
        <f t="shared" ref="D6:G6" si="0">D7+D8+D9+D10</f>
        <v>88126.2</v>
      </c>
      <c r="E6" s="13">
        <f t="shared" si="0"/>
        <v>85668.900000000009</v>
      </c>
      <c r="F6" s="13">
        <f t="shared" si="0"/>
        <v>60765.3</v>
      </c>
      <c r="G6" s="13">
        <f t="shared" si="0"/>
        <v>60465.3</v>
      </c>
    </row>
    <row r="7" spans="1:7" s="6" customFormat="1" ht="28.2" x14ac:dyDescent="0.3">
      <c r="A7" s="15" t="s">
        <v>23</v>
      </c>
      <c r="B7" s="16" t="s">
        <v>9</v>
      </c>
      <c r="C7" s="16">
        <v>26877.3</v>
      </c>
      <c r="D7" s="16">
        <v>30618.1</v>
      </c>
      <c r="E7" s="17">
        <v>33188.699999999997</v>
      </c>
      <c r="F7" s="17">
        <v>22081.5</v>
      </c>
      <c r="G7" s="17">
        <v>22081.5</v>
      </c>
    </row>
    <row r="8" spans="1:7" s="6" customFormat="1" ht="27.6" x14ac:dyDescent="0.3">
      <c r="A8" s="18" t="s">
        <v>24</v>
      </c>
      <c r="B8" s="16" t="s">
        <v>18</v>
      </c>
      <c r="C8" s="16">
        <v>41543.800000000003</v>
      </c>
      <c r="D8" s="16">
        <v>42333.2</v>
      </c>
      <c r="E8" s="17">
        <v>37933.9</v>
      </c>
      <c r="F8" s="17">
        <v>27678.5</v>
      </c>
      <c r="G8" s="17">
        <v>27378.5</v>
      </c>
    </row>
    <row r="9" spans="1:7" s="6" customFormat="1" ht="27.6" x14ac:dyDescent="0.3">
      <c r="A9" s="18" t="s">
        <v>19</v>
      </c>
      <c r="B9" s="16" t="s">
        <v>21</v>
      </c>
      <c r="C9" s="16">
        <v>14507.3</v>
      </c>
      <c r="D9" s="16">
        <v>15040.8</v>
      </c>
      <c r="E9" s="20">
        <v>14435.3</v>
      </c>
      <c r="F9" s="20">
        <v>11005.3</v>
      </c>
      <c r="G9" s="20">
        <v>11005.3</v>
      </c>
    </row>
    <row r="10" spans="1:7" s="6" customFormat="1" ht="14.4" x14ac:dyDescent="0.3">
      <c r="A10" s="21" t="s">
        <v>20</v>
      </c>
      <c r="B10" s="16" t="s">
        <v>22</v>
      </c>
      <c r="C10" s="42">
        <v>68.599999999999994</v>
      </c>
      <c r="D10" s="42">
        <v>134.1</v>
      </c>
      <c r="E10" s="20">
        <v>111</v>
      </c>
      <c r="F10" s="20"/>
      <c r="G10" s="20"/>
    </row>
    <row r="11" spans="1:7" s="6" customFormat="1" ht="41.4" x14ac:dyDescent="0.3">
      <c r="A11" s="39" t="s">
        <v>49</v>
      </c>
      <c r="B11" s="13" t="s">
        <v>50</v>
      </c>
      <c r="C11" s="13">
        <v>945</v>
      </c>
      <c r="D11" s="13">
        <v>1009.3</v>
      </c>
      <c r="E11" s="40">
        <v>925.2</v>
      </c>
      <c r="F11" s="40">
        <v>925.2</v>
      </c>
      <c r="G11" s="40">
        <v>925.2</v>
      </c>
    </row>
    <row r="12" spans="1:7" s="6" customFormat="1" ht="48.75" customHeight="1" x14ac:dyDescent="0.3">
      <c r="A12" s="39" t="s">
        <v>51</v>
      </c>
      <c r="B12" s="13" t="s">
        <v>52</v>
      </c>
      <c r="C12" s="41">
        <v>769.3</v>
      </c>
      <c r="D12" s="13"/>
      <c r="E12" s="40"/>
      <c r="F12" s="40"/>
      <c r="G12" s="40"/>
    </row>
    <row r="13" spans="1:7" s="5" customFormat="1" ht="55.8" x14ac:dyDescent="0.3">
      <c r="A13" s="22" t="s">
        <v>44</v>
      </c>
      <c r="B13" s="23" t="s">
        <v>12</v>
      </c>
      <c r="C13" s="23">
        <v>252.1</v>
      </c>
      <c r="D13" s="23">
        <v>708.1</v>
      </c>
      <c r="E13" s="14">
        <v>700</v>
      </c>
      <c r="F13" s="14">
        <v>700</v>
      </c>
      <c r="G13" s="14">
        <v>700</v>
      </c>
    </row>
    <row r="14" spans="1:7" s="5" customFormat="1" ht="28.2" x14ac:dyDescent="0.3">
      <c r="A14" s="12" t="s">
        <v>35</v>
      </c>
      <c r="B14" s="13" t="s">
        <v>7</v>
      </c>
      <c r="C14" s="41">
        <f>C15+C16+C17</f>
        <v>52835.8</v>
      </c>
      <c r="D14" s="13">
        <f>D15+D16+D17</f>
        <v>64775.100000000006</v>
      </c>
      <c r="E14" s="13">
        <f>E15+E16+E17</f>
        <v>48268.5</v>
      </c>
      <c r="F14" s="13">
        <f>F15+F16+F17</f>
        <v>47665.600000000006</v>
      </c>
      <c r="G14" s="13">
        <f>G15+G16+G17</f>
        <v>47665.600000000006</v>
      </c>
    </row>
    <row r="15" spans="1:7" s="5" customFormat="1" ht="14.4" x14ac:dyDescent="0.3">
      <c r="A15" s="15" t="s">
        <v>14</v>
      </c>
      <c r="B15" s="16" t="s">
        <v>15</v>
      </c>
      <c r="C15" s="16">
        <v>6741.4</v>
      </c>
      <c r="D15" s="16">
        <v>7637.3</v>
      </c>
      <c r="E15" s="17">
        <v>7239.5</v>
      </c>
      <c r="F15" s="17">
        <v>7106.9</v>
      </c>
      <c r="G15" s="17">
        <v>7106.9</v>
      </c>
    </row>
    <row r="16" spans="1:7" s="6" customFormat="1" ht="28.2" x14ac:dyDescent="0.3">
      <c r="A16" s="15" t="s">
        <v>3</v>
      </c>
      <c r="B16" s="16" t="s">
        <v>4</v>
      </c>
      <c r="C16" s="16">
        <v>27530.400000000001</v>
      </c>
      <c r="D16" s="16">
        <v>33425.800000000003</v>
      </c>
      <c r="E16" s="17">
        <v>21867.3</v>
      </c>
      <c r="F16" s="17">
        <v>21397</v>
      </c>
      <c r="G16" s="17">
        <v>21397</v>
      </c>
    </row>
    <row r="17" spans="1:13" s="6" customFormat="1" ht="28.2" x14ac:dyDescent="0.3">
      <c r="A17" s="19" t="s">
        <v>40</v>
      </c>
      <c r="B17" s="24" t="s">
        <v>41</v>
      </c>
      <c r="C17" s="43">
        <v>18564</v>
      </c>
      <c r="D17" s="24">
        <v>23712</v>
      </c>
      <c r="E17" s="25">
        <v>19161.7</v>
      </c>
      <c r="F17" s="25">
        <v>19161.7</v>
      </c>
      <c r="G17" s="25">
        <v>19161.7</v>
      </c>
    </row>
    <row r="18" spans="1:13" s="5" customFormat="1" ht="42" x14ac:dyDescent="0.3">
      <c r="A18" s="26" t="s">
        <v>5</v>
      </c>
      <c r="B18" s="38" t="s">
        <v>6</v>
      </c>
      <c r="C18" s="38">
        <v>83.4</v>
      </c>
      <c r="D18" s="13">
        <v>30</v>
      </c>
      <c r="E18" s="28">
        <v>30</v>
      </c>
      <c r="F18" s="29">
        <v>30</v>
      </c>
      <c r="G18" s="29">
        <v>30</v>
      </c>
    </row>
    <row r="19" spans="1:13" s="6" customFormat="1" ht="14.4" x14ac:dyDescent="0.3">
      <c r="A19" s="30" t="s">
        <v>25</v>
      </c>
      <c r="B19" s="13" t="s">
        <v>27</v>
      </c>
      <c r="C19" s="41">
        <v>201.9</v>
      </c>
      <c r="D19" s="41">
        <v>182.7</v>
      </c>
      <c r="E19" s="31">
        <v>200</v>
      </c>
      <c r="F19" s="31">
        <v>200</v>
      </c>
      <c r="G19" s="31">
        <v>200</v>
      </c>
    </row>
    <row r="20" spans="1:13" s="6" customFormat="1" ht="28.2" x14ac:dyDescent="0.3">
      <c r="A20" s="30" t="s">
        <v>26</v>
      </c>
      <c r="B20" s="13" t="s">
        <v>28</v>
      </c>
      <c r="C20" s="41">
        <v>14.8</v>
      </c>
      <c r="D20" s="41">
        <v>355.6</v>
      </c>
      <c r="E20" s="31">
        <v>20</v>
      </c>
      <c r="F20" s="31">
        <v>20</v>
      </c>
      <c r="G20" s="31">
        <v>20</v>
      </c>
    </row>
    <row r="21" spans="1:13" s="6" customFormat="1" ht="42" x14ac:dyDescent="0.3">
      <c r="A21" s="30" t="s">
        <v>38</v>
      </c>
      <c r="B21" s="13" t="s">
        <v>29</v>
      </c>
      <c r="C21" s="13">
        <v>98143.9</v>
      </c>
      <c r="D21" s="13">
        <v>67823.3</v>
      </c>
      <c r="E21" s="31">
        <v>200</v>
      </c>
      <c r="F21" s="31">
        <v>200</v>
      </c>
      <c r="G21" s="31">
        <v>200</v>
      </c>
    </row>
    <row r="22" spans="1:13" s="5" customFormat="1" ht="42" x14ac:dyDescent="0.3">
      <c r="A22" s="12" t="s">
        <v>30</v>
      </c>
      <c r="B22" s="13" t="s">
        <v>31</v>
      </c>
      <c r="C22" s="41">
        <v>4447</v>
      </c>
      <c r="D22" s="41">
        <v>280</v>
      </c>
      <c r="E22" s="32">
        <v>9986</v>
      </c>
      <c r="F22" s="32">
        <v>30</v>
      </c>
      <c r="G22" s="32">
        <v>30</v>
      </c>
    </row>
    <row r="23" spans="1:13" s="6" customFormat="1" ht="63" customHeight="1" x14ac:dyDescent="0.3">
      <c r="A23" s="12" t="s">
        <v>36</v>
      </c>
      <c r="B23" s="13" t="s">
        <v>17</v>
      </c>
      <c r="C23" s="13">
        <v>1893.1</v>
      </c>
      <c r="D23" s="44">
        <v>329.2</v>
      </c>
      <c r="E23" s="33">
        <v>329.2</v>
      </c>
      <c r="F23" s="33">
        <v>329.2</v>
      </c>
      <c r="G23" s="14">
        <v>329.2</v>
      </c>
    </row>
    <row r="24" spans="1:13" s="5" customFormat="1" ht="42" x14ac:dyDescent="0.3">
      <c r="A24" s="34" t="s">
        <v>37</v>
      </c>
      <c r="B24" s="23" t="s">
        <v>10</v>
      </c>
      <c r="C24" s="23">
        <v>16</v>
      </c>
      <c r="D24" s="44">
        <v>100</v>
      </c>
      <c r="E24" s="14">
        <v>100</v>
      </c>
      <c r="F24" s="14">
        <v>100</v>
      </c>
      <c r="G24" s="14">
        <v>0</v>
      </c>
    </row>
    <row r="25" spans="1:13" s="5" customFormat="1" ht="55.8" x14ac:dyDescent="0.3">
      <c r="A25" s="12" t="s">
        <v>33</v>
      </c>
      <c r="B25" s="13" t="s">
        <v>11</v>
      </c>
      <c r="C25" s="13">
        <v>10910.1</v>
      </c>
      <c r="D25" s="13">
        <v>8673.2000000000007</v>
      </c>
      <c r="E25" s="14">
        <v>6327.9</v>
      </c>
      <c r="F25" s="14">
        <v>6395.3</v>
      </c>
      <c r="G25" s="14">
        <v>5640.8</v>
      </c>
      <c r="K25" s="7"/>
      <c r="L25" s="7"/>
      <c r="M25" s="7"/>
    </row>
    <row r="26" spans="1:13" s="8" customFormat="1" ht="69.599999999999994" x14ac:dyDescent="0.3">
      <c r="A26" s="12" t="s">
        <v>45</v>
      </c>
      <c r="B26" s="13" t="s">
        <v>46</v>
      </c>
      <c r="C26" s="41"/>
      <c r="D26" s="41">
        <v>15</v>
      </c>
      <c r="E26" s="29">
        <v>15</v>
      </c>
      <c r="F26" s="29">
        <v>15</v>
      </c>
      <c r="G26" s="29">
        <v>15</v>
      </c>
    </row>
    <row r="27" spans="1:13" s="5" customFormat="1" ht="42" x14ac:dyDescent="0.3">
      <c r="A27" s="35" t="s">
        <v>32</v>
      </c>
      <c r="B27" s="13" t="s">
        <v>16</v>
      </c>
      <c r="C27" s="13"/>
      <c r="D27" s="41">
        <v>100</v>
      </c>
      <c r="E27" s="36">
        <v>100</v>
      </c>
      <c r="F27" s="36">
        <v>100</v>
      </c>
      <c r="G27" s="36">
        <v>100</v>
      </c>
    </row>
    <row r="28" spans="1:13" s="6" customFormat="1" ht="55.2" x14ac:dyDescent="0.3">
      <c r="A28" s="37" t="s">
        <v>39</v>
      </c>
      <c r="B28" s="13" t="s">
        <v>13</v>
      </c>
      <c r="C28" s="13">
        <v>14468.8</v>
      </c>
      <c r="D28" s="13">
        <v>11518.9</v>
      </c>
      <c r="E28" s="14">
        <v>9401.5</v>
      </c>
      <c r="F28" s="14">
        <v>9603.9</v>
      </c>
      <c r="G28" s="14">
        <v>12952</v>
      </c>
    </row>
    <row r="29" spans="1:13" s="6" customFormat="1" ht="55.8" x14ac:dyDescent="0.3">
      <c r="A29" s="12" t="s">
        <v>42</v>
      </c>
      <c r="B29" s="13" t="s">
        <v>43</v>
      </c>
      <c r="C29" s="27">
        <v>9253.4</v>
      </c>
      <c r="D29" s="27">
        <v>22021.599999999999</v>
      </c>
      <c r="E29" s="31">
        <v>19129</v>
      </c>
      <c r="F29" s="31">
        <v>14079</v>
      </c>
      <c r="G29" s="31">
        <v>9070</v>
      </c>
    </row>
    <row r="30" spans="1:13" s="5" customFormat="1" ht="21" customHeight="1" x14ac:dyDescent="0.3">
      <c r="A30" s="12" t="s">
        <v>2</v>
      </c>
      <c r="B30" s="13"/>
      <c r="C30" s="31">
        <f>C29+C28+C27+C26+C25+C24+C23+C22+C21+C20+C19+C18+C14+C13+C6+C12+C11</f>
        <v>277231.59999999998</v>
      </c>
      <c r="D30" s="31">
        <f>D29+D28+D27+D26+D25+D24+D23+D22+D21+D20+D19+D18+D14+D13+D6+D12+D11</f>
        <v>266048.2</v>
      </c>
      <c r="E30" s="31">
        <f>E29+E28+E27+E26+E25+E24+E23+E22+E21+E20+E19+E18+E14+E13+E6+E12+E11</f>
        <v>181401.2</v>
      </c>
      <c r="F30" s="31">
        <f>F29+F28+F27+F26+F25+F24+F23+F22+F21+F20+F19+F18+F14+F13+F6+F12+F11</f>
        <v>141158.5</v>
      </c>
      <c r="G30" s="31">
        <f>G29+G28+G27+G26+G25+G24+G23+G22+G21+G20+G19+G18+G14+G13+G6+G12+G11</f>
        <v>138343.10000000003</v>
      </c>
      <c r="H30" s="7"/>
      <c r="I30" s="7"/>
      <c r="J30" s="7"/>
    </row>
    <row r="32" spans="1:13" x14ac:dyDescent="0.3">
      <c r="H32" s="2"/>
      <c r="I32" s="2"/>
      <c r="J32" s="2"/>
    </row>
  </sheetData>
  <autoFilter ref="A5:M30"/>
  <mergeCells count="8">
    <mergeCell ref="A1:G2"/>
    <mergeCell ref="G3:G4"/>
    <mergeCell ref="A3:A4"/>
    <mergeCell ref="B3:B4"/>
    <mergeCell ref="D3:D4"/>
    <mergeCell ref="E3:E4"/>
    <mergeCell ref="F3:F4"/>
    <mergeCell ref="C3:C4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2023-11-09T12:02:11Z</dcterms:modified>
</cp:coreProperties>
</file>